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showInkAnnotation="0" autoCompressPictures="0"/>
  <bookViews>
    <workbookView xWindow="0" yWindow="8740" windowWidth="28800" windowHeight="8740" tabRatio="500" activeTab="1"/>
  </bookViews>
  <sheets>
    <sheet name="Inputs" sheetId="2" r:id="rId1"/>
    <sheet name="Discounts" sheetId="3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6" i="2" l="1"/>
  <c r="M6" i="2"/>
  <c r="N6" i="2"/>
  <c r="O6" i="2"/>
  <c r="P6" i="2"/>
  <c r="L7" i="2"/>
  <c r="M7" i="2"/>
  <c r="N7" i="2"/>
  <c r="O7" i="2"/>
  <c r="P7" i="2"/>
  <c r="L8" i="2"/>
  <c r="M8" i="2"/>
  <c r="N8" i="2"/>
  <c r="O8" i="2"/>
  <c r="P8" i="2"/>
  <c r="L9" i="2"/>
  <c r="M9" i="2"/>
  <c r="N9" i="2"/>
  <c r="O9" i="2"/>
  <c r="P9" i="2"/>
  <c r="L10" i="2"/>
  <c r="M10" i="2"/>
  <c r="N10" i="2"/>
  <c r="O10" i="2"/>
  <c r="P10" i="2"/>
  <c r="L11" i="2"/>
  <c r="M11" i="2"/>
  <c r="N11" i="2"/>
  <c r="O11" i="2"/>
  <c r="P11" i="2"/>
  <c r="L12" i="2"/>
  <c r="M12" i="2"/>
  <c r="N12" i="2"/>
  <c r="O12" i="2"/>
  <c r="P12" i="2"/>
  <c r="L13" i="2"/>
  <c r="M13" i="2"/>
  <c r="N13" i="2"/>
  <c r="O13" i="2"/>
  <c r="P13" i="2"/>
  <c r="L14" i="2"/>
  <c r="M14" i="2"/>
  <c r="N14" i="2"/>
  <c r="O14" i="2"/>
  <c r="P14" i="2"/>
  <c r="L15" i="2"/>
  <c r="M15" i="2"/>
  <c r="N15" i="2"/>
  <c r="O15" i="2"/>
  <c r="P15" i="2"/>
  <c r="L16" i="2"/>
  <c r="M16" i="2"/>
  <c r="N16" i="2"/>
  <c r="O16" i="2"/>
  <c r="P16" i="2"/>
  <c r="L17" i="2"/>
  <c r="M17" i="2"/>
  <c r="N17" i="2"/>
  <c r="O17" i="2"/>
  <c r="P17" i="2"/>
  <c r="L18" i="2"/>
  <c r="M18" i="2"/>
  <c r="N18" i="2"/>
  <c r="O18" i="2"/>
  <c r="P18" i="2"/>
  <c r="L19" i="2"/>
  <c r="M19" i="2"/>
  <c r="N19" i="2"/>
  <c r="O19" i="2"/>
  <c r="P19" i="2"/>
  <c r="M18" i="3"/>
  <c r="L18" i="3"/>
  <c r="K18" i="3"/>
  <c r="J18" i="3"/>
  <c r="M17" i="3"/>
  <c r="L17" i="3"/>
  <c r="K17" i="3"/>
  <c r="J17" i="3"/>
  <c r="M16" i="3"/>
  <c r="L16" i="3"/>
  <c r="K16" i="3"/>
  <c r="J16" i="3"/>
  <c r="M15" i="3"/>
  <c r="L15" i="3"/>
  <c r="K15" i="3"/>
  <c r="J15" i="3"/>
  <c r="M14" i="3"/>
  <c r="L14" i="3"/>
  <c r="K14" i="3"/>
  <c r="J14" i="3"/>
  <c r="M13" i="3"/>
  <c r="L13" i="3"/>
  <c r="K13" i="3"/>
  <c r="J13" i="3"/>
  <c r="M12" i="3"/>
  <c r="L12" i="3"/>
  <c r="K12" i="3"/>
  <c r="J12" i="3"/>
  <c r="M11" i="3"/>
  <c r="L11" i="3"/>
  <c r="K11" i="3"/>
  <c r="J11" i="3"/>
  <c r="M10" i="3"/>
  <c r="L10" i="3"/>
  <c r="K10" i="3"/>
  <c r="J10" i="3"/>
  <c r="M9" i="3"/>
  <c r="L9" i="3"/>
  <c r="K9" i="3"/>
  <c r="J9" i="3"/>
  <c r="M8" i="3"/>
  <c r="L8" i="3"/>
  <c r="K8" i="3"/>
  <c r="J8" i="3"/>
  <c r="M7" i="3"/>
  <c r="L7" i="3"/>
  <c r="K7" i="3"/>
  <c r="J7" i="3"/>
  <c r="M6" i="3"/>
  <c r="L6" i="3"/>
  <c r="K6" i="3"/>
  <c r="J6" i="3"/>
  <c r="M5" i="3"/>
  <c r="L5" i="3"/>
  <c r="K5" i="3"/>
  <c r="J5" i="3"/>
</calcChain>
</file>

<file path=xl/sharedStrings.xml><?xml version="1.0" encoding="utf-8"?>
<sst xmlns="http://schemas.openxmlformats.org/spreadsheetml/2006/main" count="69" uniqueCount="30">
  <si>
    <t>LV</t>
  </si>
  <si>
    <t>HV/LV</t>
  </si>
  <si>
    <t>HV</t>
  </si>
  <si>
    <t>EHV&amp;132</t>
  </si>
  <si>
    <t>ENWL</t>
  </si>
  <si>
    <t>NPG Northeast</t>
  </si>
  <si>
    <t>NPG Yorkshire</t>
  </si>
  <si>
    <t>SPEN SPD</t>
  </si>
  <si>
    <t>SPEN SPM</t>
  </si>
  <si>
    <t>SSEPD SEPD</t>
  </si>
  <si>
    <t>SSEPD SHEPD</t>
  </si>
  <si>
    <t>UKPN EPN</t>
  </si>
  <si>
    <t>UKPN LPN</t>
  </si>
  <si>
    <t>UKPN SPN</t>
  </si>
  <si>
    <t>WPD EastM</t>
  </si>
  <si>
    <t>WPD SWales</t>
  </si>
  <si>
    <t>WPD SWest</t>
  </si>
  <si>
    <t>WPD WestM</t>
  </si>
  <si>
    <t>Change</t>
  </si>
  <si>
    <t>LDNO LV: LV user</t>
  </si>
  <si>
    <t>LDNO HV: LV user</t>
  </si>
  <si>
    <t>LDNO HV: LV Sub user</t>
  </si>
  <si>
    <t>LDNO HV: HV user</t>
  </si>
  <si>
    <t>Impact of dcp117 on Method M inputs</t>
  </si>
  <si>
    <t>Impact of dcp117 on Method M discounts</t>
  </si>
  <si>
    <t>Baseline</t>
  </si>
  <si>
    <t>Amended</t>
  </si>
  <si>
    <t>Load related new connections &amp; reinforcement</t>
  </si>
  <si>
    <t>Revenue</t>
  </si>
  <si>
    <t>(connections indirect costs)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</si>
</sst>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_(???,???,??0_);[Red]\ \(???,???,??0\);;@"/>
    <numFmt numFmtId="165" formatCode="\ _(??0.0%_);[Red]\ \(??0.0%\);;@"/>
    <numFmt numFmtId="167" formatCode="[Blue]_-\+????0.0%;[Red]_+\-????0.0%;[Green]\=;@"/>
    <numFmt numFmtId="168" formatCode="[Blue]_-\+???,???,??0;[Red]_+\-???,???,??0;[Green]\=;@"/>
  </numFmts>
  <fonts count="13" x14ac:knownFonts="1">
    <font>
      <sz val="12"/>
      <color theme="1"/>
      <name val="Calibri"/>
      <family val="2"/>
      <scheme val="minor"/>
    </font>
    <font>
      <b/>
      <sz val="15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rgb="FF000000"/>
      <name val="Calibri (body)"/>
    </font>
    <font>
      <b/>
      <sz val="11"/>
      <color theme="1"/>
      <name val="Calibri (body)"/>
    </font>
    <font>
      <sz val="11"/>
      <color theme="1"/>
      <name val="Calibri (body)"/>
    </font>
    <font>
      <sz val="11"/>
      <color theme="1"/>
      <name val="Calibri"/>
    </font>
    <font>
      <b/>
      <sz val="11"/>
      <color theme="1"/>
      <name val="Calibri"/>
    </font>
    <font>
      <b/>
      <sz val="11"/>
      <color rgb="FF000000"/>
      <name val="Calibri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EDDFF"/>
        <bgColor rgb="FF000000"/>
      </patternFill>
    </fill>
    <fill>
      <patternFill patternType="solid">
        <fgColor rgb="FFEEDD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5FFC1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n">
        <color auto="1"/>
      </left>
      <right style="thick">
        <color rgb="FF000000"/>
      </right>
      <top/>
      <bottom/>
      <diagonal/>
    </border>
  </borders>
  <cellStyleXfs count="18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49" fontId="2" fillId="2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Continuous"/>
    </xf>
    <xf numFmtId="49" fontId="1" fillId="0" borderId="1" xfId="0" applyNumberFormat="1" applyFont="1" applyBorder="1" applyAlignment="1">
      <alignment horizontal="centerContinuous"/>
    </xf>
    <xf numFmtId="49" fontId="7" fillId="0" borderId="0" xfId="0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165" fontId="9" fillId="5" borderId="0" xfId="0" applyNumberFormat="1" applyFont="1" applyFill="1" applyAlignment="1">
      <alignment horizontal="center" vertical="center"/>
    </xf>
    <xf numFmtId="0" fontId="9" fillId="0" borderId="0" xfId="0" applyFont="1"/>
    <xf numFmtId="49" fontId="10" fillId="3" borderId="0" xfId="0" applyNumberFormat="1" applyFont="1" applyFill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Alignment="1">
      <alignment horizontal="left" vertical="center" wrapText="1"/>
    </xf>
    <xf numFmtId="165" fontId="9" fillId="5" borderId="2" xfId="0" applyNumberFormat="1" applyFont="1" applyFill="1" applyBorder="1" applyAlignment="1">
      <alignment horizontal="center" vertical="center"/>
    </xf>
    <xf numFmtId="165" fontId="9" fillId="5" borderId="0" xfId="0" applyNumberFormat="1" applyFont="1" applyFill="1" applyBorder="1" applyAlignment="1">
      <alignment horizontal="center" vertical="center"/>
    </xf>
    <xf numFmtId="165" fontId="9" fillId="5" borderId="3" xfId="0" applyNumberFormat="1" applyFont="1" applyFill="1" applyBorder="1" applyAlignment="1">
      <alignment horizontal="center" vertical="center"/>
    </xf>
    <xf numFmtId="167" fontId="9" fillId="4" borderId="2" xfId="0" applyNumberFormat="1" applyFont="1" applyFill="1" applyBorder="1" applyAlignment="1">
      <alignment horizontal="center" vertical="center"/>
    </xf>
    <xf numFmtId="167" fontId="9" fillId="4" borderId="0" xfId="0" applyNumberFormat="1" applyFont="1" applyFill="1" applyBorder="1" applyAlignment="1">
      <alignment horizontal="center" vertical="center"/>
    </xf>
    <xf numFmtId="167" fontId="9" fillId="4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164" fontId="12" fillId="6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Continuous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12" fillId="6" borderId="5" xfId="0" applyNumberFormat="1" applyFont="1" applyFill="1" applyBorder="1" applyAlignment="1">
      <alignment horizontal="center" vertical="center"/>
    </xf>
    <xf numFmtId="164" fontId="12" fillId="6" borderId="0" xfId="0" applyNumberFormat="1" applyFont="1" applyFill="1" applyBorder="1" applyAlignment="1">
      <alignment horizontal="center" vertical="center"/>
    </xf>
    <xf numFmtId="164" fontId="12" fillId="6" borderId="1" xfId="0" applyNumberFormat="1" applyFont="1" applyFill="1" applyBorder="1" applyAlignment="1">
      <alignment horizontal="center" vertical="center"/>
    </xf>
    <xf numFmtId="168" fontId="12" fillId="4" borderId="5" xfId="0" applyNumberFormat="1" applyFont="1" applyFill="1" applyBorder="1" applyAlignment="1">
      <alignment horizontal="center" vertical="center"/>
    </xf>
    <xf numFmtId="168" fontId="12" fillId="4" borderId="0" xfId="0" applyNumberFormat="1" applyFont="1" applyFill="1" applyBorder="1" applyAlignment="1">
      <alignment horizontal="center" vertical="center"/>
    </xf>
    <xf numFmtId="168" fontId="12" fillId="4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Continuous"/>
    </xf>
  </cellXfs>
  <cellStyles count="18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showGridLines="0" workbookViewId="0">
      <pane xSplit="1" ySplit="4" topLeftCell="B5" activePane="bottomRight" state="frozenSplit"/>
      <selection pane="topRight" activeCell="B1" sqref="B1"/>
      <selection pane="bottomLeft" activeCell="A4" sqref="A4"/>
      <selection pane="bottomRight"/>
    </sheetView>
  </sheetViews>
  <sheetFormatPr baseColWidth="10" defaultColWidth="14.83203125" defaultRowHeight="15" x14ac:dyDescent="0"/>
  <cols>
    <col min="1" max="16384" width="14.83203125" style="6"/>
  </cols>
  <sheetData>
    <row r="1" spans="1:16" ht="19">
      <c r="A1" s="2" t="s">
        <v>23</v>
      </c>
    </row>
    <row r="2" spans="1:16">
      <c r="A2" s="5"/>
    </row>
    <row r="3" spans="1:16" ht="19">
      <c r="B3" s="4" t="s">
        <v>25</v>
      </c>
      <c r="C3" s="26"/>
      <c r="D3" s="26"/>
      <c r="E3" s="26"/>
      <c r="F3" s="26"/>
      <c r="G3" s="25" t="s">
        <v>26</v>
      </c>
      <c r="H3" s="10"/>
      <c r="I3" s="10"/>
      <c r="J3" s="10"/>
      <c r="K3" s="28"/>
      <c r="L3" s="25" t="s">
        <v>18</v>
      </c>
      <c r="M3" s="10"/>
      <c r="N3" s="10"/>
      <c r="O3" s="10"/>
      <c r="P3" s="28"/>
    </row>
    <row r="4" spans="1:16" ht="19">
      <c r="B4" s="4" t="s">
        <v>27</v>
      </c>
      <c r="C4" s="26"/>
      <c r="D4" s="26"/>
      <c r="E4" s="26"/>
      <c r="F4" s="38" t="s">
        <v>28</v>
      </c>
      <c r="G4" s="4" t="s">
        <v>27</v>
      </c>
      <c r="H4" s="26"/>
      <c r="I4" s="26"/>
      <c r="J4" s="26"/>
      <c r="K4" s="38" t="s">
        <v>28</v>
      </c>
      <c r="L4" s="4" t="s">
        <v>27</v>
      </c>
      <c r="M4" s="26"/>
      <c r="N4" s="26"/>
      <c r="O4" s="26"/>
      <c r="P4" s="38" t="s">
        <v>28</v>
      </c>
    </row>
    <row r="5" spans="1:16" s="13" customFormat="1" ht="28">
      <c r="B5" s="1" t="s">
        <v>0</v>
      </c>
      <c r="C5" s="1" t="s">
        <v>1</v>
      </c>
      <c r="D5" s="1" t="s">
        <v>2</v>
      </c>
      <c r="E5" s="1" t="s">
        <v>3</v>
      </c>
      <c r="F5" s="1" t="s">
        <v>29</v>
      </c>
      <c r="G5" s="29" t="s">
        <v>0</v>
      </c>
      <c r="H5" s="30" t="s">
        <v>1</v>
      </c>
      <c r="I5" s="30" t="s">
        <v>2</v>
      </c>
      <c r="J5" s="30" t="s">
        <v>3</v>
      </c>
      <c r="K5" s="31" t="s">
        <v>29</v>
      </c>
      <c r="L5" s="1" t="s">
        <v>0</v>
      </c>
      <c r="M5" s="1" t="s">
        <v>1</v>
      </c>
      <c r="N5" s="1" t="s">
        <v>2</v>
      </c>
      <c r="O5" s="1" t="s">
        <v>3</v>
      </c>
      <c r="P5" s="31" t="s">
        <v>29</v>
      </c>
    </row>
    <row r="6" spans="1:16" s="13" customFormat="1" ht="14">
      <c r="A6" s="18" t="s">
        <v>4</v>
      </c>
      <c r="B6" s="27">
        <v>-35750740</v>
      </c>
      <c r="C6" s="27"/>
      <c r="D6" s="27">
        <v>18269096</v>
      </c>
      <c r="E6" s="27">
        <v>26233456</v>
      </c>
      <c r="F6" s="27"/>
      <c r="G6" s="32">
        <v>5592992.2790000001</v>
      </c>
      <c r="H6" s="33">
        <v>0</v>
      </c>
      <c r="I6" s="33">
        <v>5200104.0150000006</v>
      </c>
      <c r="J6" s="33">
        <v>23665150.705600001</v>
      </c>
      <c r="K6" s="34">
        <v>9123919.0155999996</v>
      </c>
      <c r="L6" s="35">
        <f t="shared" ref="L6:L19" si="0">G6-B6</f>
        <v>41343732.278999999</v>
      </c>
      <c r="M6" s="36">
        <f t="shared" ref="M6:M19" si="1">H6-C6</f>
        <v>0</v>
      </c>
      <c r="N6" s="36">
        <f t="shared" ref="N6:N19" si="2">I6-D6</f>
        <v>-13068991.984999999</v>
      </c>
      <c r="O6" s="36">
        <f t="shared" ref="O6:O19" si="3">J6-E6</f>
        <v>-2568305.2943999991</v>
      </c>
      <c r="P6" s="37">
        <f t="shared" ref="P6:P19" si="4">K6-F6</f>
        <v>9123919.0155999996</v>
      </c>
    </row>
    <row r="7" spans="1:16" s="13" customFormat="1" ht="14">
      <c r="A7" s="18" t="s">
        <v>5</v>
      </c>
      <c r="B7" s="27">
        <v>-4700000</v>
      </c>
      <c r="C7" s="27"/>
      <c r="D7" s="27">
        <v>6300000</v>
      </c>
      <c r="E7" s="27">
        <v>14300000</v>
      </c>
      <c r="F7" s="27"/>
      <c r="G7" s="32">
        <v>2097795.2790000001</v>
      </c>
      <c r="H7" s="33">
        <v>0</v>
      </c>
      <c r="I7" s="33">
        <v>3704076.486</v>
      </c>
      <c r="J7" s="33">
        <v>14622655.718</v>
      </c>
      <c r="K7" s="34">
        <v>7581974.9254000019</v>
      </c>
      <c r="L7" s="35">
        <f t="shared" si="0"/>
        <v>6797795.2790000001</v>
      </c>
      <c r="M7" s="36">
        <f t="shared" si="1"/>
        <v>0</v>
      </c>
      <c r="N7" s="36">
        <f t="shared" si="2"/>
        <v>-2595923.514</v>
      </c>
      <c r="O7" s="36">
        <f t="shared" si="3"/>
        <v>322655.71800000034</v>
      </c>
      <c r="P7" s="37">
        <f t="shared" si="4"/>
        <v>7581974.9254000019</v>
      </c>
    </row>
    <row r="8" spans="1:16" s="13" customFormat="1" ht="14">
      <c r="A8" s="18" t="s">
        <v>6</v>
      </c>
      <c r="B8" s="27">
        <v>-16900000</v>
      </c>
      <c r="C8" s="27"/>
      <c r="D8" s="27">
        <v>14300000</v>
      </c>
      <c r="E8" s="27">
        <v>8700000</v>
      </c>
      <c r="F8" s="27"/>
      <c r="G8" s="32">
        <v>2206081.4869999997</v>
      </c>
      <c r="H8" s="33">
        <v>0</v>
      </c>
      <c r="I8" s="33">
        <v>3641489.892</v>
      </c>
      <c r="J8" s="33">
        <v>3884862.3336</v>
      </c>
      <c r="K8" s="34">
        <v>10061931.4395</v>
      </c>
      <c r="L8" s="35">
        <f t="shared" si="0"/>
        <v>19106081.487</v>
      </c>
      <c r="M8" s="36">
        <f t="shared" si="1"/>
        <v>0</v>
      </c>
      <c r="N8" s="36">
        <f t="shared" si="2"/>
        <v>-10658510.107999999</v>
      </c>
      <c r="O8" s="36">
        <f t="shared" si="3"/>
        <v>-4815137.6664000005</v>
      </c>
      <c r="P8" s="37">
        <f t="shared" si="4"/>
        <v>10061931.4395</v>
      </c>
    </row>
    <row r="9" spans="1:16" s="13" customFormat="1" ht="14">
      <c r="A9" s="18" t="s">
        <v>7</v>
      </c>
      <c r="B9" s="27">
        <v>-2800000</v>
      </c>
      <c r="C9" s="27"/>
      <c r="D9" s="27">
        <v>3800000</v>
      </c>
      <c r="E9" s="27">
        <v>6500000</v>
      </c>
      <c r="F9" s="27"/>
      <c r="G9" s="32">
        <v>3896755.358</v>
      </c>
      <c r="H9" s="33">
        <v>0</v>
      </c>
      <c r="I9" s="33">
        <v>4368059.6409999998</v>
      </c>
      <c r="J9" s="33">
        <v>6487000</v>
      </c>
      <c r="K9" s="34">
        <v>6764501.7887000004</v>
      </c>
      <c r="L9" s="35">
        <f t="shared" si="0"/>
        <v>6696755.358</v>
      </c>
      <c r="M9" s="36">
        <f t="shared" si="1"/>
        <v>0</v>
      </c>
      <c r="N9" s="36">
        <f t="shared" si="2"/>
        <v>568059.64099999983</v>
      </c>
      <c r="O9" s="36">
        <f t="shared" si="3"/>
        <v>-13000</v>
      </c>
      <c r="P9" s="37">
        <f t="shared" si="4"/>
        <v>6764501.7887000004</v>
      </c>
    </row>
    <row r="10" spans="1:16" s="13" customFormat="1" ht="14">
      <c r="A10" s="18" t="s">
        <v>8</v>
      </c>
      <c r="B10" s="27">
        <v>-13000000</v>
      </c>
      <c r="C10" s="27"/>
      <c r="D10" s="27">
        <v>2400000</v>
      </c>
      <c r="E10" s="27">
        <v>17100000</v>
      </c>
      <c r="F10" s="27"/>
      <c r="G10" s="32">
        <v>3452468.8339999998</v>
      </c>
      <c r="H10" s="33">
        <v>0</v>
      </c>
      <c r="I10" s="33">
        <v>2331904.5930000003</v>
      </c>
      <c r="J10" s="33">
        <v>9913770.2709999997</v>
      </c>
      <c r="K10" s="34">
        <v>5861065.1154000005</v>
      </c>
      <c r="L10" s="35">
        <f t="shared" si="0"/>
        <v>16452468.833999999</v>
      </c>
      <c r="M10" s="36">
        <f t="shared" si="1"/>
        <v>0</v>
      </c>
      <c r="N10" s="36">
        <f t="shared" si="2"/>
        <v>-68095.406999999657</v>
      </c>
      <c r="O10" s="36">
        <f t="shared" si="3"/>
        <v>-7186229.7290000003</v>
      </c>
      <c r="P10" s="37">
        <f t="shared" si="4"/>
        <v>5861065.1154000005</v>
      </c>
    </row>
    <row r="11" spans="1:16" s="13" customFormat="1" ht="14">
      <c r="A11" s="18" t="s">
        <v>9</v>
      </c>
      <c r="B11" s="27">
        <v>-21400000</v>
      </c>
      <c r="C11" s="27"/>
      <c r="D11" s="27">
        <v>21500000</v>
      </c>
      <c r="E11" s="27">
        <v>35400000</v>
      </c>
      <c r="F11" s="27"/>
      <c r="G11" s="32">
        <v>4840000</v>
      </c>
      <c r="H11" s="33">
        <v>0</v>
      </c>
      <c r="I11" s="33">
        <v>17380000</v>
      </c>
      <c r="J11" s="33">
        <v>37080000</v>
      </c>
      <c r="K11" s="34">
        <v>16900000</v>
      </c>
      <c r="L11" s="35">
        <f t="shared" si="0"/>
        <v>26240000</v>
      </c>
      <c r="M11" s="36">
        <f t="shared" si="1"/>
        <v>0</v>
      </c>
      <c r="N11" s="36">
        <f t="shared" si="2"/>
        <v>-4120000</v>
      </c>
      <c r="O11" s="36">
        <f t="shared" si="3"/>
        <v>1680000</v>
      </c>
      <c r="P11" s="37">
        <f t="shared" si="4"/>
        <v>16900000</v>
      </c>
    </row>
    <row r="12" spans="1:16" s="13" customFormat="1" ht="14">
      <c r="A12" s="18" t="s">
        <v>10</v>
      </c>
      <c r="B12" s="27">
        <v>-6000000</v>
      </c>
      <c r="C12" s="27"/>
      <c r="D12" s="27">
        <v>1000000</v>
      </c>
      <c r="E12" s="27">
        <v>5600000</v>
      </c>
      <c r="F12" s="27"/>
      <c r="G12" s="32">
        <v>3360000</v>
      </c>
      <c r="H12" s="33">
        <v>0</v>
      </c>
      <c r="I12" s="33">
        <v>890000</v>
      </c>
      <c r="J12" s="33">
        <v>5650000</v>
      </c>
      <c r="K12" s="34">
        <v>5160000</v>
      </c>
      <c r="L12" s="35">
        <f t="shared" si="0"/>
        <v>9360000</v>
      </c>
      <c r="M12" s="36">
        <f t="shared" si="1"/>
        <v>0</v>
      </c>
      <c r="N12" s="36">
        <f t="shared" si="2"/>
        <v>-110000</v>
      </c>
      <c r="O12" s="36">
        <f t="shared" si="3"/>
        <v>50000</v>
      </c>
      <c r="P12" s="37">
        <f t="shared" si="4"/>
        <v>5160000</v>
      </c>
    </row>
    <row r="13" spans="1:16" s="13" customFormat="1" ht="14">
      <c r="A13" s="18" t="s">
        <v>11</v>
      </c>
      <c r="B13" s="27">
        <v>-28500000</v>
      </c>
      <c r="C13" s="27"/>
      <c r="D13" s="27">
        <v>10600000</v>
      </c>
      <c r="E13" s="27">
        <v>51700000</v>
      </c>
      <c r="F13" s="27"/>
      <c r="G13" s="32">
        <v>3140000</v>
      </c>
      <c r="H13" s="33">
        <v>0</v>
      </c>
      <c r="I13" s="33">
        <v>4830000</v>
      </c>
      <c r="J13" s="33">
        <v>42480000</v>
      </c>
      <c r="K13" s="34">
        <v>16790000</v>
      </c>
      <c r="L13" s="35">
        <f t="shared" si="0"/>
        <v>31640000</v>
      </c>
      <c r="M13" s="36">
        <f t="shared" si="1"/>
        <v>0</v>
      </c>
      <c r="N13" s="36">
        <f t="shared" si="2"/>
        <v>-5770000</v>
      </c>
      <c r="O13" s="36">
        <f t="shared" si="3"/>
        <v>-9220000</v>
      </c>
      <c r="P13" s="37">
        <f t="shared" si="4"/>
        <v>16790000</v>
      </c>
    </row>
    <row r="14" spans="1:16" s="13" customFormat="1" ht="14">
      <c r="A14" s="18" t="s">
        <v>12</v>
      </c>
      <c r="B14" s="27">
        <v>-35400000</v>
      </c>
      <c r="C14" s="27"/>
      <c r="D14" s="27">
        <v>11500000</v>
      </c>
      <c r="E14" s="27">
        <v>41800000</v>
      </c>
      <c r="F14" s="27"/>
      <c r="G14" s="32">
        <v>890000</v>
      </c>
      <c r="H14" s="33">
        <v>0</v>
      </c>
      <c r="I14" s="33">
        <v>4170000</v>
      </c>
      <c r="J14" s="33">
        <v>22270000</v>
      </c>
      <c r="K14" s="34">
        <v>12969999.999999998</v>
      </c>
      <c r="L14" s="35">
        <f t="shared" si="0"/>
        <v>36290000</v>
      </c>
      <c r="M14" s="36">
        <f t="shared" si="1"/>
        <v>0</v>
      </c>
      <c r="N14" s="36">
        <f t="shared" si="2"/>
        <v>-7330000</v>
      </c>
      <c r="O14" s="36">
        <f t="shared" si="3"/>
        <v>-19530000</v>
      </c>
      <c r="P14" s="37">
        <f t="shared" si="4"/>
        <v>12969999.999999998</v>
      </c>
    </row>
    <row r="15" spans="1:16" s="13" customFormat="1" ht="14">
      <c r="A15" s="18" t="s">
        <v>13</v>
      </c>
      <c r="B15" s="27">
        <v>-18400000</v>
      </c>
      <c r="C15" s="27"/>
      <c r="D15" s="27">
        <v>10000000</v>
      </c>
      <c r="E15" s="27">
        <v>16200000</v>
      </c>
      <c r="F15" s="27"/>
      <c r="G15" s="32">
        <v>2930000</v>
      </c>
      <c r="H15" s="33">
        <v>0</v>
      </c>
      <c r="I15" s="33">
        <v>3620000</v>
      </c>
      <c r="J15" s="33">
        <v>12400000</v>
      </c>
      <c r="K15" s="34">
        <v>9309999.9999999981</v>
      </c>
      <c r="L15" s="35">
        <f t="shared" si="0"/>
        <v>21330000</v>
      </c>
      <c r="M15" s="36">
        <f t="shared" si="1"/>
        <v>0</v>
      </c>
      <c r="N15" s="36">
        <f t="shared" si="2"/>
        <v>-6380000</v>
      </c>
      <c r="O15" s="36">
        <f t="shared" si="3"/>
        <v>-3800000</v>
      </c>
      <c r="P15" s="37">
        <f t="shared" si="4"/>
        <v>9309999.9999999981</v>
      </c>
    </row>
    <row r="16" spans="1:16" s="13" customFormat="1" ht="14">
      <c r="A16" s="18" t="s">
        <v>14</v>
      </c>
      <c r="B16" s="27">
        <v>-21400000</v>
      </c>
      <c r="C16" s="27"/>
      <c r="D16" s="27">
        <v>36860000</v>
      </c>
      <c r="E16" s="27">
        <v>30925733</v>
      </c>
      <c r="F16" s="27"/>
      <c r="G16" s="32">
        <v>5413256.6009999998</v>
      </c>
      <c r="H16" s="33">
        <v>0</v>
      </c>
      <c r="I16" s="33">
        <v>14738915.57</v>
      </c>
      <c r="J16" s="33">
        <v>30325409.7443</v>
      </c>
      <c r="K16" s="34">
        <v>7510000</v>
      </c>
      <c r="L16" s="35">
        <f t="shared" si="0"/>
        <v>26813256.601</v>
      </c>
      <c r="M16" s="36">
        <f t="shared" si="1"/>
        <v>0</v>
      </c>
      <c r="N16" s="36">
        <f t="shared" si="2"/>
        <v>-22121084.43</v>
      </c>
      <c r="O16" s="36">
        <f t="shared" si="3"/>
        <v>-600323.25569999963</v>
      </c>
      <c r="P16" s="37">
        <f t="shared" si="4"/>
        <v>7510000</v>
      </c>
    </row>
    <row r="17" spans="1:16" s="13" customFormat="1" ht="14">
      <c r="A17" s="18" t="s">
        <v>15</v>
      </c>
      <c r="B17" s="27">
        <v>-9000000</v>
      </c>
      <c r="C17" s="27"/>
      <c r="D17" s="27">
        <v>3800000</v>
      </c>
      <c r="E17" s="27">
        <v>4700000</v>
      </c>
      <c r="F17" s="27"/>
      <c r="G17" s="32">
        <v>610000</v>
      </c>
      <c r="H17" s="33">
        <v>0</v>
      </c>
      <c r="I17" s="33">
        <v>1020000</v>
      </c>
      <c r="J17" s="33">
        <v>2655000</v>
      </c>
      <c r="K17" s="34">
        <v>4350000</v>
      </c>
      <c r="L17" s="35">
        <f t="shared" si="0"/>
        <v>9610000</v>
      </c>
      <c r="M17" s="36">
        <f t="shared" si="1"/>
        <v>0</v>
      </c>
      <c r="N17" s="36">
        <f t="shared" si="2"/>
        <v>-2780000</v>
      </c>
      <c r="O17" s="36">
        <f t="shared" si="3"/>
        <v>-2045000</v>
      </c>
      <c r="P17" s="37">
        <f t="shared" si="4"/>
        <v>4350000</v>
      </c>
    </row>
    <row r="18" spans="1:16" s="13" customFormat="1" ht="14">
      <c r="A18" s="18" t="s">
        <v>16</v>
      </c>
      <c r="B18" s="27">
        <v>-7600000</v>
      </c>
      <c r="C18" s="27"/>
      <c r="D18" s="27">
        <v>4100000</v>
      </c>
      <c r="E18" s="27">
        <v>4900000</v>
      </c>
      <c r="F18" s="27"/>
      <c r="G18" s="32">
        <v>890000</v>
      </c>
      <c r="H18" s="33">
        <v>0</v>
      </c>
      <c r="I18" s="33">
        <v>1160000</v>
      </c>
      <c r="J18" s="33">
        <v>4900000</v>
      </c>
      <c r="K18" s="34">
        <v>6129999.9999999991</v>
      </c>
      <c r="L18" s="35">
        <f t="shared" si="0"/>
        <v>8490000</v>
      </c>
      <c r="M18" s="36">
        <f t="shared" si="1"/>
        <v>0</v>
      </c>
      <c r="N18" s="36">
        <f t="shared" si="2"/>
        <v>-2940000</v>
      </c>
      <c r="O18" s="36">
        <f t="shared" si="3"/>
        <v>0</v>
      </c>
      <c r="P18" s="37">
        <f t="shared" si="4"/>
        <v>6129999.9999999991</v>
      </c>
    </row>
    <row r="19" spans="1:16" s="13" customFormat="1" ht="14">
      <c r="A19" s="18" t="s">
        <v>17</v>
      </c>
      <c r="B19" s="27">
        <v>-16480000</v>
      </c>
      <c r="C19" s="27"/>
      <c r="D19" s="27">
        <v>11920000</v>
      </c>
      <c r="E19" s="27">
        <v>10203036</v>
      </c>
      <c r="F19" s="27"/>
      <c r="G19" s="32">
        <v>3833598.929</v>
      </c>
      <c r="H19" s="33">
        <v>0</v>
      </c>
      <c r="I19" s="33">
        <v>5609437.7182</v>
      </c>
      <c r="J19" s="33">
        <v>10180000</v>
      </c>
      <c r="K19" s="34">
        <v>10309999.999999998</v>
      </c>
      <c r="L19" s="35">
        <f t="shared" si="0"/>
        <v>20313598.929000001</v>
      </c>
      <c r="M19" s="36">
        <f t="shared" si="1"/>
        <v>0</v>
      </c>
      <c r="N19" s="36">
        <f t="shared" si="2"/>
        <v>-6310562.2818</v>
      </c>
      <c r="O19" s="36">
        <f t="shared" si="3"/>
        <v>-23036</v>
      </c>
      <c r="P19" s="37">
        <f t="shared" si="4"/>
        <v>10309999.999999998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showGridLines="0" tabSelected="1" workbookViewId="0">
      <pane xSplit="1" ySplit="4" topLeftCell="B5" activePane="bottomRight" state="frozenSplit"/>
      <selection activeCell="C14" sqref="A1:XFD1048576"/>
      <selection pane="topRight" activeCell="C14" sqref="A1:XFD1048576"/>
      <selection pane="bottomLeft" activeCell="C14" sqref="A1:XFD1048576"/>
      <selection pane="bottomRight"/>
    </sheetView>
  </sheetViews>
  <sheetFormatPr baseColWidth="10" defaultColWidth="14.83203125" defaultRowHeight="15" x14ac:dyDescent="0"/>
  <cols>
    <col min="1" max="16384" width="14.83203125" style="6"/>
  </cols>
  <sheetData>
    <row r="1" spans="1:13" ht="19">
      <c r="A1" s="2" t="s">
        <v>24</v>
      </c>
    </row>
    <row r="2" spans="1:13">
      <c r="A2" s="5"/>
    </row>
    <row r="3" spans="1:13" ht="19">
      <c r="B3" s="3" t="s">
        <v>25</v>
      </c>
      <c r="C3" s="7"/>
      <c r="D3" s="7"/>
      <c r="E3" s="7"/>
      <c r="F3" s="25" t="s">
        <v>26</v>
      </c>
      <c r="G3" s="8"/>
      <c r="H3" s="8"/>
      <c r="I3" s="9"/>
      <c r="J3" s="3" t="s">
        <v>18</v>
      </c>
      <c r="K3" s="10"/>
      <c r="L3" s="10"/>
      <c r="M3" s="11"/>
    </row>
    <row r="4" spans="1:13" s="13" customFormat="1" ht="28">
      <c r="B4" s="14" t="s">
        <v>19</v>
      </c>
      <c r="C4" s="14" t="s">
        <v>20</v>
      </c>
      <c r="D4" s="14" t="s">
        <v>21</v>
      </c>
      <c r="E4" s="14" t="s">
        <v>22</v>
      </c>
      <c r="F4" s="15" t="s">
        <v>19</v>
      </c>
      <c r="G4" s="16" t="s">
        <v>20</v>
      </c>
      <c r="H4" s="16" t="s">
        <v>21</v>
      </c>
      <c r="I4" s="17" t="s">
        <v>22</v>
      </c>
      <c r="J4" s="15" t="s">
        <v>19</v>
      </c>
      <c r="K4" s="16" t="s">
        <v>20</v>
      </c>
      <c r="L4" s="16" t="s">
        <v>21</v>
      </c>
      <c r="M4" s="17" t="s">
        <v>22</v>
      </c>
    </row>
    <row r="5" spans="1:13" s="13" customFormat="1" ht="14">
      <c r="A5" s="18" t="s">
        <v>4</v>
      </c>
      <c r="B5" s="12">
        <v>0.33417354535077304</v>
      </c>
      <c r="C5" s="12">
        <v>0.58456469065804417</v>
      </c>
      <c r="D5" s="12">
        <v>0.35684445296140083</v>
      </c>
      <c r="E5" s="12">
        <v>0.24310615195290619</v>
      </c>
      <c r="F5" s="19">
        <v>0.33864745443400918</v>
      </c>
      <c r="G5" s="20">
        <v>0.59774256308609042</v>
      </c>
      <c r="H5" s="20">
        <v>0.37106614751833833</v>
      </c>
      <c r="I5" s="21">
        <v>0.2583573241305776</v>
      </c>
      <c r="J5" s="22">
        <f>F5-B5</f>
        <v>4.4739090832361383E-3</v>
      </c>
      <c r="K5" s="23">
        <f>G5-C5</f>
        <v>1.3177872428046244E-2</v>
      </c>
      <c r="L5" s="23">
        <f>H5-D5</f>
        <v>1.4221694556937503E-2</v>
      </c>
      <c r="M5" s="24">
        <f>I5-E5</f>
        <v>1.5251172177671413E-2</v>
      </c>
    </row>
    <row r="6" spans="1:13" s="13" customFormat="1" ht="14">
      <c r="A6" s="18" t="s">
        <v>5</v>
      </c>
      <c r="B6" s="12">
        <v>0.36088510155171294</v>
      </c>
      <c r="C6" s="12">
        <v>0.66541012513937636</v>
      </c>
      <c r="D6" s="12">
        <v>0.4464565547979677</v>
      </c>
      <c r="E6" s="12">
        <v>0.32061360242802994</v>
      </c>
      <c r="F6" s="19">
        <v>0.3687404865799595</v>
      </c>
      <c r="G6" s="20">
        <v>0.67447580017665465</v>
      </c>
      <c r="H6" s="20">
        <v>0.45349403613728928</v>
      </c>
      <c r="I6" s="21">
        <v>0.32877541995099524</v>
      </c>
      <c r="J6" s="22">
        <f>F6-B6</f>
        <v>7.8553850282465643E-3</v>
      </c>
      <c r="K6" s="23">
        <f>G6-C6</f>
        <v>9.0656750372782868E-3</v>
      </c>
      <c r="L6" s="23">
        <f>H6-D6</f>
        <v>7.0374813393215829E-3</v>
      </c>
      <c r="M6" s="24">
        <f>I6-E6</f>
        <v>8.1618175229652978E-3</v>
      </c>
    </row>
    <row r="7" spans="1:13" s="13" customFormat="1" ht="14">
      <c r="A7" s="18" t="s">
        <v>6</v>
      </c>
      <c r="B7" s="12">
        <v>0.37260280481118679</v>
      </c>
      <c r="C7" s="12">
        <v>0.65197995303911371</v>
      </c>
      <c r="D7" s="12">
        <v>0.43065166736871036</v>
      </c>
      <c r="E7" s="12">
        <v>0.28848706377341898</v>
      </c>
      <c r="F7" s="19">
        <v>0.38235828927028803</v>
      </c>
      <c r="G7" s="20">
        <v>0.66292647938771687</v>
      </c>
      <c r="H7" s="20">
        <v>0.43909607675514667</v>
      </c>
      <c r="I7" s="21">
        <v>0.29790679897332323</v>
      </c>
      <c r="J7" s="22">
        <f>F7-B7</f>
        <v>9.755484459101238E-3</v>
      </c>
      <c r="K7" s="23">
        <f>G7-C7</f>
        <v>1.0946526348603158E-2</v>
      </c>
      <c r="L7" s="23">
        <f>H7-D7</f>
        <v>8.4444093864363134E-3</v>
      </c>
      <c r="M7" s="24">
        <f>I7-E7</f>
        <v>9.4197351999042445E-3</v>
      </c>
    </row>
    <row r="8" spans="1:13" s="13" customFormat="1" ht="14">
      <c r="A8" s="18" t="s">
        <v>7</v>
      </c>
      <c r="B8" s="12">
        <v>0.34621639573029844</v>
      </c>
      <c r="C8" s="12">
        <v>0.69404990145839141</v>
      </c>
      <c r="D8" s="12">
        <v>0.50676445066778253</v>
      </c>
      <c r="E8" s="12">
        <v>0.43635619084234745</v>
      </c>
      <c r="F8" s="19">
        <v>0.34778105187907904</v>
      </c>
      <c r="G8" s="20">
        <v>0.69635830008738464</v>
      </c>
      <c r="H8" s="20">
        <v>0.50778019994035628</v>
      </c>
      <c r="I8" s="21">
        <v>0.43645015497592016</v>
      </c>
      <c r="J8" s="22">
        <f>F8-B8</f>
        <v>1.5646561487805966E-3</v>
      </c>
      <c r="K8" s="23">
        <f>G8-C8</f>
        <v>2.3083986289932357E-3</v>
      </c>
      <c r="L8" s="23">
        <f>H8-D8</f>
        <v>1.0157492725737516E-3</v>
      </c>
      <c r="M8" s="24">
        <f>I8-E8</f>
        <v>9.3964133572710384E-5</v>
      </c>
    </row>
    <row r="9" spans="1:13" s="13" customFormat="1" ht="14">
      <c r="A9" s="18" t="s">
        <v>8</v>
      </c>
      <c r="B9" s="12">
        <v>0.33418270795844085</v>
      </c>
      <c r="C9" s="12">
        <v>0.63615489561238436</v>
      </c>
      <c r="D9" s="12">
        <v>0.42212151985053054</v>
      </c>
      <c r="E9" s="12">
        <v>0.35002791467888461</v>
      </c>
      <c r="F9" s="19">
        <v>0.33681106497644114</v>
      </c>
      <c r="G9" s="20">
        <v>0.64072614965857855</v>
      </c>
      <c r="H9" s="20">
        <v>0.42536468858604082</v>
      </c>
      <c r="I9" s="21">
        <v>0.35191198135263368</v>
      </c>
      <c r="J9" s="22">
        <f>F9-B9</f>
        <v>2.6283570180002935E-3</v>
      </c>
      <c r="K9" s="23">
        <f>G9-C9</f>
        <v>4.5712540461941842E-3</v>
      </c>
      <c r="L9" s="23">
        <f>H9-D9</f>
        <v>3.2431687355102823E-3</v>
      </c>
      <c r="M9" s="24">
        <f>I9-E9</f>
        <v>1.8840666737490741E-3</v>
      </c>
    </row>
    <row r="10" spans="1:13" s="13" customFormat="1" ht="14">
      <c r="A10" s="18" t="s">
        <v>9</v>
      </c>
      <c r="B10" s="12">
        <v>0.33859779910868665</v>
      </c>
      <c r="C10" s="12">
        <v>0.60076852277549919</v>
      </c>
      <c r="D10" s="12">
        <v>0.38809965006040531</v>
      </c>
      <c r="E10" s="12">
        <v>0.30156226160079036</v>
      </c>
      <c r="F10" s="19">
        <v>0.34614733134502645</v>
      </c>
      <c r="G10" s="20">
        <v>0.61040564106346151</v>
      </c>
      <c r="H10" s="20">
        <v>0.39545356915939478</v>
      </c>
      <c r="I10" s="21">
        <v>0.3078837309800132</v>
      </c>
      <c r="J10" s="22">
        <f>F10-B10</f>
        <v>7.5495322363398065E-3</v>
      </c>
      <c r="K10" s="23">
        <f>G10-C10</f>
        <v>9.6371182879623207E-3</v>
      </c>
      <c r="L10" s="23">
        <f>H10-D10</f>
        <v>7.3539190989894698E-3</v>
      </c>
      <c r="M10" s="24">
        <f>I10-E10</f>
        <v>6.3214693792228438E-3</v>
      </c>
    </row>
    <row r="11" spans="1:13" s="13" customFormat="1" ht="14">
      <c r="A11" s="18" t="s">
        <v>10</v>
      </c>
      <c r="B11" s="12">
        <v>0.27205322800674092</v>
      </c>
      <c r="C11" s="12">
        <v>0.62737858092457399</v>
      </c>
      <c r="D11" s="12">
        <v>0.48336033419781449</v>
      </c>
      <c r="E11" s="12">
        <v>0.43328257913753648</v>
      </c>
      <c r="F11" s="19">
        <v>0.27437922415977756</v>
      </c>
      <c r="G11" s="20">
        <v>0.63189135325721713</v>
      </c>
      <c r="H11" s="20">
        <v>0.48715785018361651</v>
      </c>
      <c r="I11" s="21">
        <v>0.43576366121723514</v>
      </c>
      <c r="J11" s="22">
        <f>F11-B11</f>
        <v>2.3259961530366358E-3</v>
      </c>
      <c r="K11" s="23">
        <f>G11-C11</f>
        <v>4.5127723326431335E-3</v>
      </c>
      <c r="L11" s="23">
        <f>H11-D11</f>
        <v>3.7975159858020247E-3</v>
      </c>
      <c r="M11" s="24">
        <f>I11-E11</f>
        <v>2.4810820796986599E-3</v>
      </c>
    </row>
    <row r="12" spans="1:13" s="13" customFormat="1" ht="14">
      <c r="A12" s="18" t="s">
        <v>11</v>
      </c>
      <c r="B12" s="12">
        <v>0.29475396553347216</v>
      </c>
      <c r="C12" s="12">
        <v>0.50962195421650081</v>
      </c>
      <c r="D12" s="12">
        <v>0.2816801755128483</v>
      </c>
      <c r="E12" s="12">
        <v>0.19820825578334741</v>
      </c>
      <c r="F12" s="19">
        <v>0.30529579336113977</v>
      </c>
      <c r="G12" s="20">
        <v>0.52421390639281529</v>
      </c>
      <c r="H12" s="20">
        <v>0.29081098417301526</v>
      </c>
      <c r="I12" s="21">
        <v>0.20654892117898463</v>
      </c>
      <c r="J12" s="22">
        <f>F12-B12</f>
        <v>1.0541827827667605E-2</v>
      </c>
      <c r="K12" s="23">
        <f>G12-C12</f>
        <v>1.4591952176314482E-2</v>
      </c>
      <c r="L12" s="23">
        <f>H12-D12</f>
        <v>9.1308086601669669E-3</v>
      </c>
      <c r="M12" s="24">
        <f>I12-E12</f>
        <v>8.3406653956372145E-3</v>
      </c>
    </row>
    <row r="13" spans="1:13" s="13" customFormat="1" ht="14">
      <c r="A13" s="18" t="s">
        <v>12</v>
      </c>
      <c r="B13" s="12">
        <v>0.23903507198609458</v>
      </c>
      <c r="C13" s="12">
        <v>0.47117778919275422</v>
      </c>
      <c r="D13" s="12">
        <v>0.2733927144504546</v>
      </c>
      <c r="E13" s="12">
        <v>0.18531249725627744</v>
      </c>
      <c r="F13" s="19">
        <v>0.25129030413347803</v>
      </c>
      <c r="G13" s="20">
        <v>0.49187817279636858</v>
      </c>
      <c r="H13" s="20">
        <v>0.28783797659675797</v>
      </c>
      <c r="I13" s="21">
        <v>0.19942452643358294</v>
      </c>
      <c r="J13" s="22">
        <f>F13-B13</f>
        <v>1.2255232147383444E-2</v>
      </c>
      <c r="K13" s="23">
        <f>G13-C13</f>
        <v>2.070038360361437E-2</v>
      </c>
      <c r="L13" s="23">
        <f>H13-D13</f>
        <v>1.4445262146303373E-2</v>
      </c>
      <c r="M13" s="24">
        <f>I13-E13</f>
        <v>1.4112029177305502E-2</v>
      </c>
    </row>
    <row r="14" spans="1:13" s="13" customFormat="1" ht="14">
      <c r="A14" s="18" t="s">
        <v>13</v>
      </c>
      <c r="B14" s="12">
        <v>0.29754268648824456</v>
      </c>
      <c r="C14" s="12">
        <v>0.5466031797478218</v>
      </c>
      <c r="D14" s="12">
        <v>0.33458102092875575</v>
      </c>
      <c r="E14" s="12">
        <v>0.25863299837960385</v>
      </c>
      <c r="F14" s="19">
        <v>0.30509619743012417</v>
      </c>
      <c r="G14" s="20">
        <v>0.55990319248537057</v>
      </c>
      <c r="H14" s="20">
        <v>0.34557159393951775</v>
      </c>
      <c r="I14" s="21">
        <v>0.26824687275720849</v>
      </c>
      <c r="J14" s="22">
        <f>F14-B14</f>
        <v>7.5535109418796154E-3</v>
      </c>
      <c r="K14" s="23">
        <f>G14-C14</f>
        <v>1.3300012737548772E-2</v>
      </c>
      <c r="L14" s="23">
        <f>H14-D14</f>
        <v>1.0990573010762006E-2</v>
      </c>
      <c r="M14" s="24">
        <f>I14-E14</f>
        <v>9.6138743776046365E-3</v>
      </c>
    </row>
    <row r="15" spans="1:13" s="13" customFormat="1" ht="14">
      <c r="A15" s="18" t="s">
        <v>14</v>
      </c>
      <c r="B15" s="12">
        <v>0.29005182725663176</v>
      </c>
      <c r="C15" s="12">
        <v>0.50605317375436421</v>
      </c>
      <c r="D15" s="12">
        <v>0.29486336129122409</v>
      </c>
      <c r="E15" s="12">
        <v>0.20396117433612709</v>
      </c>
      <c r="F15" s="19">
        <v>0.29659561238361232</v>
      </c>
      <c r="G15" s="20">
        <v>0.51584238730318499</v>
      </c>
      <c r="H15" s="20">
        <v>0.30157083269783364</v>
      </c>
      <c r="I15" s="21">
        <v>0.20999758618853454</v>
      </c>
      <c r="J15" s="22">
        <f>F15-B15</f>
        <v>6.5437851269805614E-3</v>
      </c>
      <c r="K15" s="23">
        <f>G15-C15</f>
        <v>9.7892135488207854E-3</v>
      </c>
      <c r="L15" s="23">
        <f>H15-D15</f>
        <v>6.7074714066095442E-3</v>
      </c>
      <c r="M15" s="24">
        <f>I15-E15</f>
        <v>6.0364118524074417E-3</v>
      </c>
    </row>
    <row r="16" spans="1:13" s="13" customFormat="1" ht="14">
      <c r="A16" s="18" t="s">
        <v>15</v>
      </c>
      <c r="B16" s="12">
        <v>0.3191748836368305</v>
      </c>
      <c r="C16" s="12">
        <v>0.67224945732156349</v>
      </c>
      <c r="D16" s="12">
        <v>0.50491328176662609</v>
      </c>
      <c r="E16" s="12">
        <v>0.40641611674740485</v>
      </c>
      <c r="F16" s="19">
        <v>0.32275799897424651</v>
      </c>
      <c r="G16" s="20">
        <v>0.67832966039668707</v>
      </c>
      <c r="H16" s="20">
        <v>0.51094642482750774</v>
      </c>
      <c r="I16" s="21">
        <v>0.4131517660986222</v>
      </c>
      <c r="J16" s="22">
        <f>F16-B16</f>
        <v>3.5831153374160096E-3</v>
      </c>
      <c r="K16" s="23">
        <f>G16-C16</f>
        <v>6.0802030751235803E-3</v>
      </c>
      <c r="L16" s="23">
        <f>H16-D16</f>
        <v>6.0331430608816516E-3</v>
      </c>
      <c r="M16" s="24">
        <f>I16-E16</f>
        <v>6.7356493512173432E-3</v>
      </c>
    </row>
    <row r="17" spans="1:13" s="13" customFormat="1" ht="14">
      <c r="A17" s="18" t="s">
        <v>16</v>
      </c>
      <c r="B17" s="12">
        <v>0.36388191611627257</v>
      </c>
      <c r="C17" s="12">
        <v>0.6480544246399329</v>
      </c>
      <c r="D17" s="12">
        <v>0.42938498093128052</v>
      </c>
      <c r="E17" s="12">
        <v>0.32583890128717818</v>
      </c>
      <c r="F17" s="19">
        <v>0.36784027668748226</v>
      </c>
      <c r="G17" s="20">
        <v>0.65409153472086168</v>
      </c>
      <c r="H17" s="20">
        <v>0.43521313100260861</v>
      </c>
      <c r="I17" s="21">
        <v>0.33151213497145515</v>
      </c>
      <c r="J17" s="22">
        <f>F17-B17</f>
        <v>3.9583605712096848E-3</v>
      </c>
      <c r="K17" s="23">
        <f>G17-C17</f>
        <v>6.0371100809287759E-3</v>
      </c>
      <c r="L17" s="23">
        <f>H17-D17</f>
        <v>5.8281500713280865E-3</v>
      </c>
      <c r="M17" s="24">
        <f>I17-E17</f>
        <v>5.6732336842769682E-3</v>
      </c>
    </row>
    <row r="18" spans="1:13" s="13" customFormat="1" ht="14">
      <c r="A18" s="18" t="s">
        <v>17</v>
      </c>
      <c r="B18" s="12">
        <v>0.31247356852350411</v>
      </c>
      <c r="C18" s="12">
        <v>0.52759126697370873</v>
      </c>
      <c r="D18" s="12">
        <v>0.29029963400713715</v>
      </c>
      <c r="E18" s="12">
        <v>0.19132794707248119</v>
      </c>
      <c r="F18" s="19">
        <v>0.31963575921292409</v>
      </c>
      <c r="G18" s="20">
        <v>0.5376830395985146</v>
      </c>
      <c r="H18" s="20">
        <v>0.29668190269674799</v>
      </c>
      <c r="I18" s="21">
        <v>0.19584072978662714</v>
      </c>
      <c r="J18" s="22">
        <f>F18-B18</f>
        <v>7.1621906894199783E-3</v>
      </c>
      <c r="K18" s="23">
        <f>G18-C18</f>
        <v>1.0091772624805873E-2</v>
      </c>
      <c r="L18" s="23">
        <f>H18-D18</f>
        <v>6.3822686896108372E-3</v>
      </c>
      <c r="M18" s="24">
        <f>I18-E18</f>
        <v>4.5127827141459576E-3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Inputs</vt:lpstr>
      <vt:lpstr>Discounts</vt:lpstr>
    </vt:vector>
  </TitlesOfParts>
  <Company>Reckon LLP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Latrémolière (Reckon)</dc:creator>
  <cp:lastModifiedBy>Franck Latrémolière (Reckon)</cp:lastModifiedBy>
  <dcterms:created xsi:type="dcterms:W3CDTF">2014-09-16T14:45:40Z</dcterms:created>
  <dcterms:modified xsi:type="dcterms:W3CDTF">2014-09-16T16:33:06Z</dcterms:modified>
</cp:coreProperties>
</file>